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ОЦЕНКА\4 Реализация лома\284 лом ЦР июнь 2026 150 тн\"/>
    </mc:Choice>
  </mc:AlternateContent>
  <bookViews>
    <workbookView xWindow="0" yWindow="0" windowWidth="28800" windowHeight="141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I25" i="1" l="1"/>
  <c r="I22" i="1"/>
  <c r="I21" i="1"/>
  <c r="I5" i="1"/>
  <c r="I18" i="1" l="1"/>
  <c r="I17" i="1" l="1"/>
  <c r="G26" i="1"/>
  <c r="I16" i="1"/>
  <c r="I8" i="1" l="1"/>
  <c r="I9" i="1"/>
  <c r="I10" i="1"/>
  <c r="I11" i="1"/>
  <c r="I12" i="1"/>
  <c r="I13" i="1"/>
  <c r="I14" i="1"/>
  <c r="I15" i="1"/>
  <c r="I7" i="1" l="1"/>
  <c r="I6" i="1" l="1"/>
  <c r="I4" i="1"/>
  <c r="I3" i="1" l="1"/>
  <c r="I2" i="1" l="1"/>
</calcChain>
</file>

<file path=xl/sharedStrings.xml><?xml version="1.0" encoding="utf-8"?>
<sst xmlns="http://schemas.openxmlformats.org/spreadsheetml/2006/main" count="111" uniqueCount="58">
  <si>
    <t>Демонтированное оборудование (металл)</t>
  </si>
  <si>
    <t>тн</t>
  </si>
  <si>
    <t>итого</t>
  </si>
  <si>
    <t>Акт демонтажа №008KOMS/INV/23/CR от 04.08.2025</t>
  </si>
  <si>
    <t>№ KOMS/25/0324 от 07.08.2025</t>
  </si>
  <si>
    <t>Акт демонтажа №009KOMS/INV/23/CR</t>
  </si>
  <si>
    <t>№ KOMS/25/0325 от 07.08.2025</t>
  </si>
  <si>
    <t>Акт демонтажа №002PS/INV/23/CR</t>
  </si>
  <si>
    <t>KOMS/25/0339 от 14.08.2025 перемещено с НПС-2</t>
  </si>
  <si>
    <t>склад НПС Комсомольская с 07.08.2025</t>
  </si>
  <si>
    <t xml:space="preserve"> PS3 23-04-25CR от 28.04.2025</t>
  </si>
  <si>
    <t xml:space="preserve"> PS-3-02-25-CR</t>
  </si>
  <si>
    <t>KOMS/25/0338 от 14.08.2025 перемещено с НПС-3</t>
  </si>
  <si>
    <t>KOMS/25/0377 от 08.09.2025</t>
  </si>
  <si>
    <t>KOMS/08/08/25/CR</t>
  </si>
  <si>
    <t>Электроприводы LEDEEN</t>
  </si>
  <si>
    <t>DBN-035-026-15-29 от 18.02.2025</t>
  </si>
  <si>
    <t>CAPEX/2289/941-1 от 29.05.2025</t>
  </si>
  <si>
    <t>003PS3/INV/24/CR от 01.08.2025</t>
  </si>
  <si>
    <t>002PS3/INV/24/CR от 01.08.2025</t>
  </si>
  <si>
    <t>005PS3/INV/24/CR от 01.08.2025</t>
  </si>
  <si>
    <t>004PS3/INV/24/CR от 07.08.2025</t>
  </si>
  <si>
    <t>001PS3/INV/24/CR от 15.09.2025</t>
  </si>
  <si>
    <t>CAPEX/2289/941-2 от 01.10.2025</t>
  </si>
  <si>
    <t>PS3/25/0053 от 18.02.2025</t>
  </si>
  <si>
    <t>PS3/25/0182 от 02.07.2025</t>
  </si>
  <si>
    <t>PS3/25/0210 от 11.08.2025</t>
  </si>
  <si>
    <t>PS3/25/0211 от 11.08.2025</t>
  </si>
  <si>
    <t>PS3/25/0212 от 11.08.2025</t>
  </si>
  <si>
    <t>PS3/25/0216 от 14.08.2025</t>
  </si>
  <si>
    <t>PS3/25/0247 от 15.09.2025</t>
  </si>
  <si>
    <t>PS3/25/0269 от 03.10.2025</t>
  </si>
  <si>
    <t>KOMS/25/0426 от 13.10.2025</t>
  </si>
  <si>
    <t>KOMS-PS 04/09/25/CR от 10.10.2025</t>
  </si>
  <si>
    <t>перемещено, принято</t>
  </si>
  <si>
    <t>Демонтированный туманоуловитель от газотурбинной установки комплектации 2002г.</t>
  </si>
  <si>
    <t>EA</t>
  </si>
  <si>
    <t>KOMS 01/10/25/CR от 01.10.2025 г.</t>
  </si>
  <si>
    <t>0,2 тн ДОКУМЕНТАЛЬНО ПЕРЕМЕЩЕНО НА СВАП</t>
  </si>
  <si>
    <t>0,077 тн ДОКУМЕНТАЛЬНО ПЕРЕМЕЩЕНО НА СВАП</t>
  </si>
  <si>
    <t>KOMS 02/10/25/CR от 29.10.2025 г.</t>
  </si>
  <si>
    <t>№ KOMS/25/0463 от 01.11.2025 г.</t>
  </si>
  <si>
    <t>ПРИВОДА ЛЕДЕН 4 шт.</t>
  </si>
  <si>
    <t>Перемещение с НПС-3 10.11.2025   № KOMS/25/0473</t>
  </si>
  <si>
    <t>KOMS 05/11/25/CR от 05.11.2025 г.</t>
  </si>
  <si>
    <t>№CAPEX-2531-KOMS-2 от 10.11.2025 г.</t>
  </si>
  <si>
    <t>№KOMS/25/0501 от 21.11.2025 г.</t>
  </si>
  <si>
    <t>№KOMS/25/0500 от 21.11.2025 г.</t>
  </si>
  <si>
    <t>№KOMS/25/0521 от 06.12.2025 г.</t>
  </si>
  <si>
    <t>№KOMS/25/0522 от 06.12.2025 г.</t>
  </si>
  <si>
    <t>№KOMS/25/0523 от 06.12.2025 г.</t>
  </si>
  <si>
    <t>№KOMS 01/09/25/CR от 01.09.2025</t>
  </si>
  <si>
    <t>№KOMS 14/11/25/CR от 28.11.2025</t>
  </si>
  <si>
    <t>№KOMS 15/11/25/CR от 28.11.2025</t>
  </si>
  <si>
    <t>№001NPS3/INV/25/CR от</t>
  </si>
  <si>
    <t>Стеллаж с НПС-3</t>
  </si>
  <si>
    <t>№№ KOMS/25/0544 от 19.12.2025 г.</t>
  </si>
  <si>
    <t>Пож.щиты маныч. Акт подготовит Сапрыкин А.В.12.01.2026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</si>
</sst>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[$-419]General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165" fontId="10" fillId="0" borderId="0"/>
  </cellStyleXfs>
  <cellXfs count="31">
    <xf numFmtId="0" fontId="0" fillId="0" borderId="0" xfId="0"/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2" fillId="3" borderId="2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/>
    <xf numFmtId="0" fontId="1" fillId="2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4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0" borderId="0" xfId="0" applyAlignment="1">
      <alignment horizontal="center" wrapText="1"/>
    </xf>
  </cellXfs>
  <cellStyles count="4">
    <cellStyle name="Excel Built-in Normal" xfId="3"/>
    <cellStyle name="Обычный" xfId="0" builtinId="0"/>
    <cellStyle name="Обычный 2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jp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0</xdr:row>
      <xdr:rowOff>179296</xdr:rowOff>
    </xdr:from>
    <xdr:to>
      <xdr:col>14</xdr:col>
      <xdr:colOff>483712</xdr:colOff>
      <xdr:row>2</xdr:row>
      <xdr:rowOff>11207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3530" y="179296"/>
          <a:ext cx="2644046" cy="2599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20160</xdr:colOff>
      <xdr:row>2</xdr:row>
      <xdr:rowOff>11205</xdr:rowOff>
    </xdr:from>
    <xdr:to>
      <xdr:col>14</xdr:col>
      <xdr:colOff>114310</xdr:colOff>
      <xdr:row>3</xdr:row>
      <xdr:rowOff>5793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0553689" y="2779058"/>
          <a:ext cx="2265839" cy="2688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22412</xdr:colOff>
      <xdr:row>3</xdr:row>
      <xdr:rowOff>11205</xdr:rowOff>
    </xdr:from>
    <xdr:to>
      <xdr:col>14</xdr:col>
      <xdr:colOff>100854</xdr:colOff>
      <xdr:row>3</xdr:row>
      <xdr:rowOff>2739850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55941" y="5479676"/>
          <a:ext cx="2252383" cy="2728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36979</xdr:colOff>
      <xdr:row>3</xdr:row>
      <xdr:rowOff>2753283</xdr:rowOff>
    </xdr:from>
    <xdr:to>
      <xdr:col>17</xdr:col>
      <xdr:colOff>546383</xdr:colOff>
      <xdr:row>5</xdr:row>
      <xdr:rowOff>44822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1614024" y="7178238"/>
          <a:ext cx="2435039" cy="4522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5</xdr:row>
      <xdr:rowOff>34638</xdr:rowOff>
    </xdr:from>
    <xdr:to>
      <xdr:col>13</xdr:col>
      <xdr:colOff>248640</xdr:colOff>
      <xdr:row>5</xdr:row>
      <xdr:rowOff>2764720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6773" y="10650683"/>
          <a:ext cx="1783772" cy="2732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28575</xdr:colOff>
      <xdr:row>7</xdr:row>
      <xdr:rowOff>38101</xdr:rowOff>
    </xdr:from>
    <xdr:to>
      <xdr:col>13</xdr:col>
      <xdr:colOff>564066</xdr:colOff>
      <xdr:row>8</xdr:row>
      <xdr:rowOff>57151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5" y="17573626"/>
          <a:ext cx="2078541" cy="175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2249784</xdr:colOff>
      <xdr:row>7</xdr:row>
      <xdr:rowOff>1695452</xdr:rowOff>
    </xdr:from>
    <xdr:to>
      <xdr:col>19</xdr:col>
      <xdr:colOff>504824</xdr:colOff>
      <xdr:row>8</xdr:row>
      <xdr:rowOff>1724025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04184" y="18526127"/>
          <a:ext cx="1674515" cy="1762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9526</xdr:colOff>
      <xdr:row>7</xdr:row>
      <xdr:rowOff>1704976</xdr:rowOff>
    </xdr:from>
    <xdr:to>
      <xdr:col>14</xdr:col>
      <xdr:colOff>419100</xdr:colOff>
      <xdr:row>8</xdr:row>
      <xdr:rowOff>1692256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72876" y="18535651"/>
          <a:ext cx="2562224" cy="1720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447675</xdr:colOff>
      <xdr:row>7</xdr:row>
      <xdr:rowOff>1685926</xdr:rowOff>
    </xdr:from>
    <xdr:to>
      <xdr:col>18</xdr:col>
      <xdr:colOff>876300</xdr:colOff>
      <xdr:row>8</xdr:row>
      <xdr:rowOff>1692636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63675" y="18516601"/>
          <a:ext cx="2867025" cy="1740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904875</xdr:colOff>
      <xdr:row>7</xdr:row>
      <xdr:rowOff>1676400</xdr:rowOff>
    </xdr:from>
    <xdr:to>
      <xdr:col>18</xdr:col>
      <xdr:colOff>2240238</xdr:colOff>
      <xdr:row>8</xdr:row>
      <xdr:rowOff>1724025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59275" y="18507075"/>
          <a:ext cx="1335363" cy="178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28576</xdr:colOff>
      <xdr:row>8</xdr:row>
      <xdr:rowOff>1724025</xdr:rowOff>
    </xdr:from>
    <xdr:to>
      <xdr:col>13</xdr:col>
      <xdr:colOff>314325</xdr:colOff>
      <xdr:row>10</xdr:row>
      <xdr:rowOff>7116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926" y="20288250"/>
          <a:ext cx="1828799" cy="1750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990600</xdr:colOff>
      <xdr:row>9</xdr:row>
      <xdr:rowOff>1724025</xdr:rowOff>
    </xdr:from>
    <xdr:to>
      <xdr:col>13</xdr:col>
      <xdr:colOff>54429</xdr:colOff>
      <xdr:row>10</xdr:row>
      <xdr:rowOff>2521188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4300" y="22021800"/>
          <a:ext cx="1600200" cy="2530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9526</xdr:colOff>
      <xdr:row>12</xdr:row>
      <xdr:rowOff>1721458</xdr:rowOff>
    </xdr:from>
    <xdr:to>
      <xdr:col>13</xdr:col>
      <xdr:colOff>342900</xdr:colOff>
      <xdr:row>14</xdr:row>
      <xdr:rowOff>16978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11572876" y="28058083"/>
          <a:ext cx="1876424" cy="1762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14</xdr:row>
      <xdr:rowOff>0</xdr:rowOff>
    </xdr:from>
    <xdr:to>
      <xdr:col>14</xdr:col>
      <xdr:colOff>597644</xdr:colOff>
      <xdr:row>14</xdr:row>
      <xdr:rowOff>1714500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29803725"/>
          <a:ext cx="2750294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9526</xdr:colOff>
      <xdr:row>14</xdr:row>
      <xdr:rowOff>19050</xdr:rowOff>
    </xdr:from>
    <xdr:to>
      <xdr:col>17</xdr:col>
      <xdr:colOff>123824</xdr:colOff>
      <xdr:row>14</xdr:row>
      <xdr:rowOff>1717027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35126" y="29822775"/>
          <a:ext cx="1333499" cy="1697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19051</xdr:colOff>
      <xdr:row>12</xdr:row>
      <xdr:rowOff>1</xdr:rowOff>
    </xdr:from>
    <xdr:to>
      <xdr:col>14</xdr:col>
      <xdr:colOff>257175</xdr:colOff>
      <xdr:row>13</xdr:row>
      <xdr:rowOff>3143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1" y="26336626"/>
          <a:ext cx="2390774" cy="173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9526</xdr:colOff>
      <xdr:row>10</xdr:row>
      <xdr:rowOff>2486027</xdr:rowOff>
    </xdr:from>
    <xdr:to>
      <xdr:col>13</xdr:col>
      <xdr:colOff>209550</xdr:colOff>
      <xdr:row>12</xdr:row>
      <xdr:rowOff>11966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72876" y="24517352"/>
          <a:ext cx="1743074" cy="1831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19053</xdr:colOff>
      <xdr:row>15</xdr:row>
      <xdr:rowOff>29661</xdr:rowOff>
    </xdr:from>
    <xdr:to>
      <xdr:col>13</xdr:col>
      <xdr:colOff>108858</xdr:colOff>
      <xdr:row>16</xdr:row>
      <xdr:rowOff>176893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732" y="30496054"/>
          <a:ext cx="1627412" cy="1875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990600</xdr:colOff>
      <xdr:row>16</xdr:row>
      <xdr:rowOff>19838</xdr:rowOff>
    </xdr:from>
    <xdr:to>
      <xdr:col>12</xdr:col>
      <xdr:colOff>1283064</xdr:colOff>
      <xdr:row>17</xdr:row>
      <xdr:rowOff>5442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1544300" y="33290663"/>
          <a:ext cx="1285785" cy="1713711"/>
        </a:xfrm>
        <a:prstGeom prst="rect">
          <a:avLst/>
        </a:prstGeom>
      </xdr:spPr>
    </xdr:pic>
    <xdr:clientData/>
  </xdr:twoCellAnchor>
  <xdr:twoCellAnchor editAs="oneCell">
    <xdr:from>
      <xdr:col>12</xdr:col>
      <xdr:colOff>2</xdr:colOff>
      <xdr:row>17</xdr:row>
      <xdr:rowOff>19050</xdr:rowOff>
    </xdr:from>
    <xdr:to>
      <xdr:col>12</xdr:col>
      <xdr:colOff>1323976</xdr:colOff>
      <xdr:row>18</xdr:row>
      <xdr:rowOff>52381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2" y="35023425"/>
          <a:ext cx="1323974" cy="1766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</xdr:colOff>
      <xdr:row>6</xdr:row>
      <xdr:rowOff>9525</xdr:rowOff>
    </xdr:from>
    <xdr:to>
      <xdr:col>12</xdr:col>
      <xdr:colOff>1483159</xdr:colOff>
      <xdr:row>7</xdr:row>
      <xdr:rowOff>28575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1" y="15106650"/>
          <a:ext cx="1483158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18</xdr:row>
      <xdr:rowOff>0</xdr:rowOff>
    </xdr:from>
    <xdr:to>
      <xdr:col>14</xdr:col>
      <xdr:colOff>164354</xdr:colOff>
      <xdr:row>19</xdr:row>
      <xdr:rowOff>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42059" y="37506088"/>
          <a:ext cx="2315883" cy="1736912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19</xdr:row>
      <xdr:rowOff>0</xdr:rowOff>
    </xdr:from>
    <xdr:ext cx="2330823" cy="1748117"/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42059" y="40979912"/>
          <a:ext cx="2330823" cy="1748117"/>
        </a:xfrm>
        <a:prstGeom prst="rect">
          <a:avLst/>
        </a:prstGeom>
      </xdr:spPr>
    </xdr:pic>
    <xdr:clientData/>
  </xdr:oneCellAnchor>
  <xdr:twoCellAnchor editAs="oneCell">
    <xdr:from>
      <xdr:col>12</xdr:col>
      <xdr:colOff>0</xdr:colOff>
      <xdr:row>20</xdr:row>
      <xdr:rowOff>0</xdr:rowOff>
    </xdr:from>
    <xdr:to>
      <xdr:col>12</xdr:col>
      <xdr:colOff>1306285</xdr:colOff>
      <xdr:row>21</xdr:row>
      <xdr:rowOff>2788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9679" y="40835036"/>
          <a:ext cx="1306285" cy="173089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1292678</xdr:colOff>
      <xdr:row>21</xdr:row>
      <xdr:rowOff>1723571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9679" y="42563143"/>
          <a:ext cx="1292678" cy="1723571"/>
        </a:xfrm>
        <a:prstGeom prst="rect">
          <a:avLst/>
        </a:prstGeom>
      </xdr:spPr>
    </xdr:pic>
    <xdr:clientData/>
  </xdr:twoCellAnchor>
  <xdr:twoCellAnchor editAs="oneCell">
    <xdr:from>
      <xdr:col>12</xdr:col>
      <xdr:colOff>13607</xdr:colOff>
      <xdr:row>21</xdr:row>
      <xdr:rowOff>1673678</xdr:rowOff>
    </xdr:from>
    <xdr:to>
      <xdr:col>12</xdr:col>
      <xdr:colOff>1306285</xdr:colOff>
      <xdr:row>22</xdr:row>
      <xdr:rowOff>1669142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3286" y="44236821"/>
          <a:ext cx="1292678" cy="1723571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952501</xdr:colOff>
      <xdr:row>24</xdr:row>
      <xdr:rowOff>13609</xdr:rowOff>
    </xdr:from>
    <xdr:to>
      <xdr:col>14</xdr:col>
      <xdr:colOff>149679</xdr:colOff>
      <xdr:row>24</xdr:row>
      <xdr:rowOff>1701489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1" y="47761073"/>
          <a:ext cx="2299607" cy="1687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zoomScale="70" zoomScaleNormal="70" workbookViewId="0">
      <selection activeCell="Z2" sqref="Z2"/>
    </sheetView>
  </sheetViews>
  <sheetFormatPr defaultRowHeight="15" x14ac:dyDescent="0.25"/>
  <cols>
    <col min="2" max="2" width="21.28515625" customWidth="1"/>
    <col min="3" max="3" width="43.85546875" customWidth="1"/>
    <col min="8" max="8" width="0" hidden="1" customWidth="1"/>
    <col min="9" max="9" width="12.85546875" hidden="1" customWidth="1"/>
    <col min="10" max="10" width="0" hidden="1" customWidth="1"/>
    <col min="11" max="11" width="16.28515625" hidden="1" customWidth="1"/>
    <col min="12" max="12" width="15.140625" hidden="1" customWidth="1"/>
    <col min="13" max="13" width="23.140625" customWidth="1"/>
    <col min="19" max="19" width="51.28515625" customWidth="1"/>
    <col min="20" max="20" width="37.7109375" customWidth="1"/>
  </cols>
  <sheetData>
    <row r="1" spans="1:20" x14ac:dyDescent="0.25">
      <c r="A1" s="25"/>
      <c r="B1" s="20"/>
      <c r="C1" s="18" t="s">
        <v>9</v>
      </c>
      <c r="D1" s="16"/>
      <c r="E1" s="19"/>
      <c r="F1" s="1"/>
      <c r="G1" s="24"/>
      <c r="H1" s="1"/>
      <c r="I1" s="3"/>
      <c r="J1" s="2"/>
      <c r="K1" s="4"/>
      <c r="L1" s="21"/>
    </row>
    <row r="2" spans="1:20" ht="202.5" customHeight="1" x14ac:dyDescent="0.25">
      <c r="A2" s="22"/>
      <c r="B2" s="13" t="s">
        <v>3</v>
      </c>
      <c r="C2" s="17" t="s">
        <v>0</v>
      </c>
      <c r="D2" s="23">
        <v>3006118</v>
      </c>
      <c r="E2" s="7" t="s">
        <v>1</v>
      </c>
      <c r="F2" s="8"/>
      <c r="G2" s="26">
        <v>0.12</v>
      </c>
      <c r="H2" s="14">
        <v>18000</v>
      </c>
      <c r="I2" s="10">
        <f t="shared" ref="I2:I6" si="0">G2*H2</f>
        <v>2160</v>
      </c>
      <c r="J2" s="5"/>
      <c r="K2" s="4" t="s">
        <v>4</v>
      </c>
      <c r="L2" s="9"/>
    </row>
    <row r="3" spans="1:20" ht="212.25" customHeight="1" x14ac:dyDescent="0.25">
      <c r="A3" s="22"/>
      <c r="B3" s="13" t="s">
        <v>5</v>
      </c>
      <c r="C3" s="17" t="s">
        <v>0</v>
      </c>
      <c r="D3" s="23">
        <v>3006118</v>
      </c>
      <c r="E3" s="7" t="s">
        <v>1</v>
      </c>
      <c r="F3" s="8"/>
      <c r="G3" s="14">
        <v>2.5999999999999999E-2</v>
      </c>
      <c r="H3" s="14">
        <v>18000</v>
      </c>
      <c r="I3" s="10">
        <f t="shared" si="0"/>
        <v>468</v>
      </c>
      <c r="J3" s="5"/>
      <c r="K3" s="4" t="s">
        <v>6</v>
      </c>
      <c r="L3" s="9"/>
      <c r="S3" s="30"/>
      <c r="T3" s="30"/>
    </row>
    <row r="4" spans="1:20" ht="216.75" customHeight="1" x14ac:dyDescent="0.25">
      <c r="A4" s="22"/>
      <c r="B4" s="13" t="s">
        <v>7</v>
      </c>
      <c r="C4" s="17" t="s">
        <v>0</v>
      </c>
      <c r="D4" s="23">
        <v>3006118</v>
      </c>
      <c r="E4" s="7" t="s">
        <v>1</v>
      </c>
      <c r="F4" s="14"/>
      <c r="G4" s="27"/>
      <c r="H4" s="14"/>
      <c r="I4" s="10">
        <f t="shared" si="0"/>
        <v>0</v>
      </c>
      <c r="J4" s="5"/>
      <c r="K4" s="4" t="s">
        <v>8</v>
      </c>
      <c r="L4" s="9"/>
      <c r="R4" s="28" t="s">
        <v>38</v>
      </c>
    </row>
    <row r="5" spans="1:20" ht="187.5" customHeight="1" x14ac:dyDescent="0.25">
      <c r="A5" s="22"/>
      <c r="B5" s="13" t="s">
        <v>10</v>
      </c>
      <c r="C5" s="17" t="s">
        <v>0</v>
      </c>
      <c r="D5" s="23">
        <v>3006118</v>
      </c>
      <c r="E5" s="7" t="s">
        <v>1</v>
      </c>
      <c r="F5" s="14"/>
      <c r="G5" s="27">
        <v>8.6999999999999994E-2</v>
      </c>
      <c r="H5" s="14">
        <v>18000</v>
      </c>
      <c r="I5" s="10">
        <f>G5*H5</f>
        <v>1566</v>
      </c>
      <c r="J5" s="5"/>
      <c r="K5" s="4" t="s">
        <v>12</v>
      </c>
      <c r="L5" s="9"/>
      <c r="R5" s="28" t="s">
        <v>39</v>
      </c>
    </row>
    <row r="6" spans="1:20" ht="218.25" customHeight="1" x14ac:dyDescent="0.25">
      <c r="A6" s="22"/>
      <c r="B6" s="13" t="s">
        <v>11</v>
      </c>
      <c r="C6" s="17" t="s">
        <v>0</v>
      </c>
      <c r="D6" s="23">
        <v>3006118</v>
      </c>
      <c r="E6" s="7" t="s">
        <v>1</v>
      </c>
      <c r="F6" s="14"/>
      <c r="G6" s="27">
        <v>4.7000000000000002E-3</v>
      </c>
      <c r="H6" s="14">
        <v>18000</v>
      </c>
      <c r="I6" s="10">
        <f t="shared" si="0"/>
        <v>84.600000000000009</v>
      </c>
      <c r="J6" s="5"/>
      <c r="K6" s="4" t="s">
        <v>12</v>
      </c>
      <c r="L6" s="9"/>
    </row>
    <row r="7" spans="1:20" ht="192" customHeight="1" x14ac:dyDescent="0.25">
      <c r="A7" s="22"/>
      <c r="B7" s="13" t="s">
        <v>14</v>
      </c>
      <c r="C7" s="17" t="s">
        <v>0</v>
      </c>
      <c r="D7" s="15">
        <v>3006118</v>
      </c>
      <c r="E7" s="7" t="s">
        <v>1</v>
      </c>
      <c r="F7" s="14"/>
      <c r="G7" s="27">
        <v>1.468</v>
      </c>
      <c r="H7" s="14">
        <v>18000</v>
      </c>
      <c r="I7" s="10">
        <f t="shared" ref="I7:I15" si="1">G7*H7</f>
        <v>26424</v>
      </c>
      <c r="J7" s="5"/>
      <c r="K7" s="4" t="s">
        <v>13</v>
      </c>
      <c r="L7" s="9" t="s">
        <v>15</v>
      </c>
    </row>
    <row r="8" spans="1:20" ht="136.5" customHeight="1" x14ac:dyDescent="0.25">
      <c r="A8" s="22"/>
      <c r="B8" s="13" t="s">
        <v>16</v>
      </c>
      <c r="C8" s="17" t="s">
        <v>0</v>
      </c>
      <c r="D8" s="15">
        <v>3006118</v>
      </c>
      <c r="E8" s="7" t="s">
        <v>1</v>
      </c>
      <c r="F8" s="14"/>
      <c r="G8" s="27">
        <v>5.6500000000000002E-2</v>
      </c>
      <c r="H8" s="14">
        <v>18000</v>
      </c>
      <c r="I8" s="10">
        <f t="shared" si="1"/>
        <v>1017</v>
      </c>
      <c r="J8" s="5"/>
      <c r="K8" s="4" t="s">
        <v>24</v>
      </c>
      <c r="L8" s="9" t="s">
        <v>43</v>
      </c>
    </row>
    <row r="9" spans="1:20" ht="136.5" customHeight="1" x14ac:dyDescent="0.25">
      <c r="A9" s="22"/>
      <c r="B9" s="13" t="s">
        <v>17</v>
      </c>
      <c r="C9" s="17" t="s">
        <v>0</v>
      </c>
      <c r="D9" s="15">
        <v>3006118</v>
      </c>
      <c r="E9" s="7" t="s">
        <v>1</v>
      </c>
      <c r="F9" s="14"/>
      <c r="G9" s="27">
        <v>1.4490000000000001</v>
      </c>
      <c r="H9" s="14">
        <v>18000</v>
      </c>
      <c r="I9" s="10">
        <f t="shared" si="1"/>
        <v>26082</v>
      </c>
      <c r="J9" s="5"/>
      <c r="K9" s="4" t="s">
        <v>25</v>
      </c>
      <c r="L9" s="9" t="s">
        <v>43</v>
      </c>
    </row>
    <row r="10" spans="1:20" ht="136.5" customHeight="1" x14ac:dyDescent="0.25">
      <c r="A10" s="22"/>
      <c r="B10" s="13" t="s">
        <v>18</v>
      </c>
      <c r="C10" s="17" t="s">
        <v>0</v>
      </c>
      <c r="D10" s="15">
        <v>3006118</v>
      </c>
      <c r="E10" s="7" t="s">
        <v>1</v>
      </c>
      <c r="F10" s="14"/>
      <c r="G10" s="27">
        <v>9.5000000000000001E-2</v>
      </c>
      <c r="H10" s="14">
        <v>18000</v>
      </c>
      <c r="I10" s="10">
        <f t="shared" si="1"/>
        <v>1710</v>
      </c>
      <c r="J10" s="5"/>
      <c r="K10" s="4" t="s">
        <v>26</v>
      </c>
      <c r="L10" s="29" t="s">
        <v>34</v>
      </c>
    </row>
    <row r="11" spans="1:20" ht="202.5" customHeight="1" x14ac:dyDescent="0.25">
      <c r="A11" s="22"/>
      <c r="B11" s="13" t="s">
        <v>19</v>
      </c>
      <c r="C11" s="17" t="s">
        <v>0</v>
      </c>
      <c r="D11" s="15">
        <v>3006118</v>
      </c>
      <c r="E11" s="7" t="s">
        <v>1</v>
      </c>
      <c r="F11" s="14"/>
      <c r="G11" s="27">
        <v>3.2000000000000001E-2</v>
      </c>
      <c r="H11" s="14">
        <v>18000</v>
      </c>
      <c r="I11" s="10">
        <f t="shared" si="1"/>
        <v>576</v>
      </c>
      <c r="J11" s="5"/>
      <c r="K11" s="4" t="s">
        <v>27</v>
      </c>
      <c r="L11" s="29" t="s">
        <v>34</v>
      </c>
    </row>
    <row r="12" spans="1:20" ht="136.5" customHeight="1" x14ac:dyDescent="0.25">
      <c r="A12" s="22"/>
      <c r="B12" s="13" t="s">
        <v>20</v>
      </c>
      <c r="C12" s="17" t="s">
        <v>0</v>
      </c>
      <c r="D12" s="15">
        <v>3006118</v>
      </c>
      <c r="E12" s="7" t="s">
        <v>1</v>
      </c>
      <c r="F12" s="14"/>
      <c r="G12" s="27">
        <v>1.7999999999999999E-2</v>
      </c>
      <c r="H12" s="14">
        <v>18000</v>
      </c>
      <c r="I12" s="10">
        <f t="shared" si="1"/>
        <v>324</v>
      </c>
      <c r="J12" s="5"/>
      <c r="K12" s="4" t="s">
        <v>28</v>
      </c>
      <c r="L12" s="9" t="s">
        <v>43</v>
      </c>
    </row>
    <row r="13" spans="1:20" ht="136.5" customHeight="1" x14ac:dyDescent="0.25">
      <c r="A13" s="22"/>
      <c r="B13" s="13" t="s">
        <v>21</v>
      </c>
      <c r="C13" s="17" t="s">
        <v>0</v>
      </c>
      <c r="D13" s="15">
        <v>3006118</v>
      </c>
      <c r="E13" s="7" t="s">
        <v>1</v>
      </c>
      <c r="F13" s="14"/>
      <c r="G13" s="27">
        <v>4.0000000000000001E-3</v>
      </c>
      <c r="H13" s="14">
        <v>18000</v>
      </c>
      <c r="I13" s="10">
        <f t="shared" si="1"/>
        <v>72</v>
      </c>
      <c r="J13" s="5"/>
      <c r="K13" s="4" t="s">
        <v>29</v>
      </c>
      <c r="L13" s="29" t="s">
        <v>34</v>
      </c>
    </row>
    <row r="14" spans="1:20" ht="136.5" customHeight="1" x14ac:dyDescent="0.25">
      <c r="A14" s="22"/>
      <c r="B14" s="13" t="s">
        <v>22</v>
      </c>
      <c r="C14" s="17" t="s">
        <v>0</v>
      </c>
      <c r="D14" s="15">
        <v>3006118</v>
      </c>
      <c r="E14" s="7" t="s">
        <v>1</v>
      </c>
      <c r="F14" s="14"/>
      <c r="G14" s="27">
        <v>0.109</v>
      </c>
      <c r="H14" s="14">
        <v>18000</v>
      </c>
      <c r="I14" s="10">
        <f t="shared" si="1"/>
        <v>1962</v>
      </c>
      <c r="J14" s="5"/>
      <c r="K14" s="4" t="s">
        <v>30</v>
      </c>
      <c r="L14" s="9" t="s">
        <v>43</v>
      </c>
    </row>
    <row r="15" spans="1:20" ht="136.5" customHeight="1" x14ac:dyDescent="0.25">
      <c r="A15" s="22"/>
      <c r="B15" s="13" t="s">
        <v>23</v>
      </c>
      <c r="C15" s="17" t="s">
        <v>0</v>
      </c>
      <c r="D15" s="15">
        <v>3006118</v>
      </c>
      <c r="E15" s="7" t="s">
        <v>1</v>
      </c>
      <c r="F15" s="14"/>
      <c r="G15" s="27">
        <v>0.26100000000000001</v>
      </c>
      <c r="H15" s="14">
        <v>18000</v>
      </c>
      <c r="I15" s="10">
        <f t="shared" si="1"/>
        <v>4698</v>
      </c>
      <c r="J15" s="5"/>
      <c r="K15" s="4" t="s">
        <v>31</v>
      </c>
      <c r="L15" s="9" t="s">
        <v>43</v>
      </c>
    </row>
    <row r="16" spans="1:20" ht="136.5" customHeight="1" x14ac:dyDescent="0.25">
      <c r="A16" s="22"/>
      <c r="B16" s="13" t="s">
        <v>33</v>
      </c>
      <c r="C16" s="17" t="s">
        <v>0</v>
      </c>
      <c r="D16" s="15">
        <v>3006118</v>
      </c>
      <c r="E16" s="7" t="s">
        <v>1</v>
      </c>
      <c r="F16" s="14"/>
      <c r="G16" s="27">
        <v>0.11</v>
      </c>
      <c r="H16" s="14">
        <v>10500</v>
      </c>
      <c r="I16" s="10">
        <f t="shared" ref="I16:I18" si="2">G16*H16</f>
        <v>1155</v>
      </c>
      <c r="J16" s="5"/>
      <c r="K16" s="4" t="s">
        <v>32</v>
      </c>
      <c r="L16" s="9"/>
    </row>
    <row r="17" spans="1:12" ht="136.5" customHeight="1" x14ac:dyDescent="0.25">
      <c r="A17" s="22"/>
      <c r="B17" s="13" t="s">
        <v>37</v>
      </c>
      <c r="C17" s="17" t="s">
        <v>35</v>
      </c>
      <c r="D17" s="15">
        <v>1124124</v>
      </c>
      <c r="E17" s="7" t="s">
        <v>36</v>
      </c>
      <c r="F17" s="14">
        <v>1</v>
      </c>
      <c r="G17" s="27">
        <v>0.38</v>
      </c>
      <c r="H17" s="14">
        <v>18000</v>
      </c>
      <c r="I17" s="10">
        <f t="shared" si="2"/>
        <v>6840</v>
      </c>
      <c r="J17" s="5"/>
      <c r="K17" s="4" t="s">
        <v>37</v>
      </c>
      <c r="L17" s="9"/>
    </row>
    <row r="18" spans="1:12" ht="136.5" customHeight="1" x14ac:dyDescent="0.25">
      <c r="A18" s="22"/>
      <c r="B18" s="13" t="s">
        <v>40</v>
      </c>
      <c r="C18" s="17" t="s">
        <v>0</v>
      </c>
      <c r="D18" s="15">
        <v>3006118</v>
      </c>
      <c r="E18" s="7" t="s">
        <v>1</v>
      </c>
      <c r="F18" s="14"/>
      <c r="G18" s="27">
        <v>1.36</v>
      </c>
      <c r="H18" s="14">
        <v>10500</v>
      </c>
      <c r="I18" s="10">
        <f t="shared" si="2"/>
        <v>14280.000000000002</v>
      </c>
      <c r="J18" s="5"/>
      <c r="K18" s="4" t="s">
        <v>41</v>
      </c>
      <c r="L18" s="9" t="s">
        <v>42</v>
      </c>
    </row>
    <row r="19" spans="1:12" ht="136.5" customHeight="1" x14ac:dyDescent="0.25">
      <c r="A19" s="22"/>
      <c r="B19" s="13" t="s">
        <v>44</v>
      </c>
      <c r="C19" s="17" t="s">
        <v>35</v>
      </c>
      <c r="D19" s="15">
        <v>1124124</v>
      </c>
      <c r="E19" s="7" t="s">
        <v>36</v>
      </c>
      <c r="F19" s="14">
        <v>1</v>
      </c>
      <c r="G19" s="27">
        <v>0.38</v>
      </c>
      <c r="H19" s="14">
        <v>10500</v>
      </c>
      <c r="I19" s="10">
        <v>3990</v>
      </c>
      <c r="J19" s="5"/>
      <c r="K19" s="4" t="s">
        <v>47</v>
      </c>
      <c r="L19" s="9"/>
    </row>
    <row r="20" spans="1:12" ht="136.5" customHeight="1" x14ac:dyDescent="0.25">
      <c r="A20" s="22"/>
      <c r="B20" s="13" t="s">
        <v>45</v>
      </c>
      <c r="C20" s="17" t="s">
        <v>0</v>
      </c>
      <c r="D20" s="15">
        <v>3006118</v>
      </c>
      <c r="E20" s="7" t="s">
        <v>1</v>
      </c>
      <c r="F20" s="14"/>
      <c r="G20" s="27">
        <v>0.01</v>
      </c>
      <c r="H20" s="14">
        <v>10500</v>
      </c>
      <c r="I20" s="10">
        <v>105</v>
      </c>
      <c r="J20" s="5"/>
      <c r="K20" s="4" t="s">
        <v>46</v>
      </c>
      <c r="L20" s="9"/>
    </row>
    <row r="21" spans="1:12" ht="136.5" customHeight="1" x14ac:dyDescent="0.25">
      <c r="A21" s="22"/>
      <c r="B21" s="13" t="s">
        <v>51</v>
      </c>
      <c r="C21" s="17" t="s">
        <v>35</v>
      </c>
      <c r="D21" s="15">
        <v>1124124</v>
      </c>
      <c r="E21" s="7" t="s">
        <v>1</v>
      </c>
      <c r="F21" s="14">
        <v>1</v>
      </c>
      <c r="G21" s="27">
        <v>0.38</v>
      </c>
      <c r="H21" s="14">
        <v>10500</v>
      </c>
      <c r="I21" s="10">
        <f t="shared" ref="I21:I25" si="3">G21*H21</f>
        <v>3990</v>
      </c>
      <c r="J21" s="5"/>
      <c r="K21" s="4" t="s">
        <v>48</v>
      </c>
      <c r="L21" s="9"/>
    </row>
    <row r="22" spans="1:12" ht="136.5" customHeight="1" x14ac:dyDescent="0.25">
      <c r="A22" s="22"/>
      <c r="B22" s="13" t="s">
        <v>52</v>
      </c>
      <c r="C22" s="17" t="s">
        <v>0</v>
      </c>
      <c r="D22" s="15">
        <v>3006118</v>
      </c>
      <c r="E22" s="7" t="s">
        <v>1</v>
      </c>
      <c r="F22" s="14"/>
      <c r="G22" s="27">
        <v>0.18</v>
      </c>
      <c r="H22" s="14">
        <v>10500</v>
      </c>
      <c r="I22" s="10">
        <f t="shared" si="3"/>
        <v>1890</v>
      </c>
      <c r="J22" s="5"/>
      <c r="K22" s="4" t="s">
        <v>49</v>
      </c>
      <c r="L22" s="9"/>
    </row>
    <row r="23" spans="1:12" ht="136.5" customHeight="1" x14ac:dyDescent="0.25">
      <c r="A23" s="22"/>
      <c r="B23" s="13" t="s">
        <v>53</v>
      </c>
      <c r="C23" s="17" t="s">
        <v>0</v>
      </c>
      <c r="D23" s="15">
        <v>3006118</v>
      </c>
      <c r="E23" s="7" t="s">
        <v>1</v>
      </c>
      <c r="F23" s="14"/>
      <c r="G23" s="27">
        <v>0.154</v>
      </c>
      <c r="H23" s="14">
        <v>10500</v>
      </c>
      <c r="I23" s="10">
        <v>1617</v>
      </c>
      <c r="J23" s="5"/>
      <c r="K23" s="4" t="s">
        <v>50</v>
      </c>
      <c r="L23" s="9"/>
    </row>
    <row r="24" spans="1:12" ht="136.5" customHeight="1" x14ac:dyDescent="0.25">
      <c r="A24" s="22"/>
      <c r="B24" s="13" t="s">
        <v>54</v>
      </c>
      <c r="C24" s="17" t="s">
        <v>0</v>
      </c>
      <c r="D24" s="15">
        <v>3006118</v>
      </c>
      <c r="E24" s="7" t="s">
        <v>1</v>
      </c>
      <c r="F24" s="14"/>
      <c r="G24" s="27">
        <v>0.127</v>
      </c>
      <c r="H24" s="14">
        <v>10500</v>
      </c>
      <c r="I24" s="10">
        <f t="shared" ref="I24" si="4">G24*H24</f>
        <v>1333.5</v>
      </c>
      <c r="J24" s="5"/>
      <c r="K24" s="4" t="s">
        <v>56</v>
      </c>
      <c r="L24" s="9" t="s">
        <v>55</v>
      </c>
    </row>
    <row r="25" spans="1:12" ht="136.5" customHeight="1" x14ac:dyDescent="0.25">
      <c r="A25" s="22"/>
      <c r="B25" s="13"/>
      <c r="C25" s="17" t="s">
        <v>0</v>
      </c>
      <c r="D25" s="15">
        <v>3006118</v>
      </c>
      <c r="E25" s="7" t="s">
        <v>1</v>
      </c>
      <c r="F25" s="14"/>
      <c r="G25" s="27"/>
      <c r="H25" s="14">
        <v>10500</v>
      </c>
      <c r="I25" s="10">
        <f t="shared" si="3"/>
        <v>0</v>
      </c>
      <c r="J25" s="5"/>
      <c r="K25" s="4" t="s">
        <v>56</v>
      </c>
      <c r="L25" s="9" t="s">
        <v>57</v>
      </c>
    </row>
    <row r="26" spans="1:12" x14ac:dyDescent="0.25">
      <c r="A26" s="11"/>
      <c r="B26" s="13"/>
      <c r="C26" s="17"/>
      <c r="D26" s="15" t="s">
        <v>2</v>
      </c>
      <c r="E26" s="7"/>
      <c r="F26" s="8"/>
      <c r="G26" s="8">
        <f>SUM(G2:G25)</f>
        <v>6.8111999999999995</v>
      </c>
      <c r="H26" s="8"/>
      <c r="I26" s="10"/>
      <c r="J26" s="12"/>
      <c r="K26" s="6"/>
      <c r="L26" s="9"/>
    </row>
  </sheetData>
  <mergeCells count="1">
    <mergeCell ref="S3:T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kokt0107</dc:creator>
  <cp:lastModifiedBy>erin0319</cp:lastModifiedBy>
  <dcterms:created xsi:type="dcterms:W3CDTF">2025-01-16T10:10:04Z</dcterms:created>
  <dcterms:modified xsi:type="dcterms:W3CDTF">2026-06-15T08:48:06Z</dcterms:modified>
</cp:coreProperties>
</file>